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2" i="1" l="1"/>
  <c r="R22" i="1"/>
  <c r="P22" i="1"/>
  <c r="O22" i="1"/>
  <c r="N22" i="1"/>
  <c r="M22" i="1"/>
  <c r="L22" i="1"/>
  <c r="J22" i="1"/>
  <c r="I22" i="1"/>
  <c r="H22" i="1"/>
  <c r="Q22" i="1" s="1"/>
  <c r="H20" i="1"/>
  <c r="Q20" i="1" s="1"/>
  <c r="I20" i="1"/>
  <c r="J20" i="1"/>
  <c r="K20" i="1"/>
  <c r="L20" i="1"/>
  <c r="M20" i="1"/>
  <c r="N20" i="1"/>
  <c r="O20" i="1"/>
  <c r="P20" i="1"/>
  <c r="R20" i="1"/>
  <c r="S20" i="1"/>
  <c r="H19" i="1"/>
  <c r="Q19" i="1" s="1"/>
  <c r="I19" i="1"/>
  <c r="J19" i="1"/>
  <c r="K19" i="1"/>
  <c r="L19" i="1"/>
  <c r="M19" i="1"/>
  <c r="N19" i="1"/>
  <c r="O19" i="1"/>
  <c r="P19" i="1"/>
  <c r="R19" i="1"/>
  <c r="S19" i="1"/>
  <c r="T19" i="1"/>
  <c r="H18" i="1"/>
  <c r="K18" i="1" s="1"/>
  <c r="I18" i="1"/>
  <c r="J18" i="1"/>
  <c r="L18" i="1"/>
  <c r="M18" i="1"/>
  <c r="O18" i="1"/>
  <c r="P18" i="1"/>
  <c r="R18" i="1"/>
  <c r="S18" i="1"/>
  <c r="H17" i="1"/>
  <c r="N17" i="1" s="1"/>
  <c r="I17" i="1"/>
  <c r="J17" i="1"/>
  <c r="K17" i="1"/>
  <c r="L17" i="1"/>
  <c r="M17" i="1"/>
  <c r="O17" i="1"/>
  <c r="P17" i="1"/>
  <c r="Q17" i="1"/>
  <c r="R17" i="1"/>
  <c r="S17" i="1"/>
  <c r="T17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N14" i="1"/>
  <c r="M14" i="1"/>
  <c r="L14" i="1"/>
  <c r="J14" i="1"/>
  <c r="I14" i="1"/>
  <c r="H14" i="1"/>
  <c r="Q14" i="1" s="1"/>
  <c r="T22" i="1" l="1"/>
  <c r="K22" i="1"/>
  <c r="T20" i="1"/>
  <c r="T18" i="1"/>
  <c r="N18" i="1"/>
  <c r="Q18" i="1"/>
  <c r="K14" i="1"/>
  <c r="T14" i="1"/>
  <c r="E20" i="1"/>
  <c r="D20" i="1"/>
  <c r="C20" i="1"/>
  <c r="E22" i="1"/>
  <c r="D22" i="1"/>
  <c r="C22" i="1"/>
  <c r="E19" i="1"/>
  <c r="D19" i="1"/>
  <c r="C19" i="1"/>
  <c r="H21" i="1" l="1"/>
  <c r="G21" i="1"/>
  <c r="F21" i="1"/>
  <c r="E16" i="1"/>
  <c r="E17" i="1"/>
  <c r="D16" i="1"/>
  <c r="D17" i="1"/>
  <c r="C16" i="1"/>
  <c r="C17" i="1"/>
  <c r="J23" i="1" l="1"/>
  <c r="K23" i="1"/>
  <c r="L23" i="1"/>
  <c r="M23" i="1"/>
  <c r="N23" i="1"/>
  <c r="O23" i="1"/>
  <c r="P23" i="1"/>
  <c r="Q23" i="1"/>
  <c r="R23" i="1"/>
  <c r="S23" i="1"/>
  <c r="T23" i="1"/>
  <c r="I23" i="1"/>
  <c r="E15" i="1"/>
  <c r="D15" i="1"/>
  <c r="C15" i="1"/>
  <c r="E14" i="1"/>
  <c r="D14" i="1"/>
  <c r="C14" i="1"/>
  <c r="H23" i="1"/>
  <c r="G23" i="1"/>
  <c r="F23" i="1"/>
</calcChain>
</file>

<file path=xl/sharedStrings.xml><?xml version="1.0" encoding="utf-8"?>
<sst xmlns="http://schemas.openxmlformats.org/spreadsheetml/2006/main" count="85" uniqueCount="67">
  <si>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</si>
  <si>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</si>
  <si>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</si>
  <si>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</si>
  <si>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</si>
  <si>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</si>
  <si>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</si>
  <si>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</si>
  <si>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</si>
  <si>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</si>
  <si>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</si>
  <si>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</si>
  <si>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</si>
  <si>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</si>
  <si>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</si>
  <si>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</si>
  <si>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</si>
  <si>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</si>
  <si>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</si>
  <si>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</si>
  <si>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</si>
  <si>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</si>
  <si>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</si>
  <si>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</si>
  <si>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</si>
  <si>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</si>
  <si>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</si>
  <si>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</si>
  <si>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</si>
  <si>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</si>
  <si>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Поверхня риби чиста, природного забарвлення, властивого даному виду риби; без механічних пошкоджень, ознак захворювань; запах властивий рибі, без ознак псування.</t>
  </si>
  <si>
    <t>Цибуля ріпчаста</t>
  </si>
  <si>
    <t>Яйце куряче</t>
  </si>
  <si>
    <t>Свіжі, столові, шкаралупа чиста, міцна, цілісна.</t>
  </si>
  <si>
    <t>Я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</si>
  <si>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</si>
  <si>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панірувальних сухарів.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</si>
  <si>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</si>
  <si>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</si>
  <si>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</si>
  <si>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</si>
  <si>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</si>
  <si>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Порціонування</t>
  </si>
  <si>
    <t>Маса напівфабрикату:</t>
  </si>
  <si>
    <t>ВИХІД</t>
  </si>
  <si>
    <t xml:space="preserve">Рецептура №  297
«Сборник  рецептур блюд (технологических карт) для питания школьников» 
Видання 1990 р.
</t>
  </si>
  <si>
    <t>ШНІЦЕЛЬ РИБНИЙ НАТУРАЛЬНИЙ</t>
  </si>
  <si>
    <t>Цибулини визрілі, здорові, цільні, сухі, незабруднені, з добре підсушеними верхніми лусками.</t>
  </si>
  <si>
    <t>Зелень петрушки</t>
  </si>
  <si>
    <t>Вода</t>
  </si>
  <si>
    <t>Листя свіже, чисте, не загрубіле, з яскравим забарвленням, без квіткового стебла.</t>
  </si>
  <si>
    <t>Прозора безбарвна рідина, без присмаків і запаху,  не містить видимих домішок.</t>
  </si>
  <si>
    <t>1/20</t>
  </si>
  <si>
    <t>1/13</t>
  </si>
  <si>
    <t>Філе риби без шкіри та кісток нарізають на шматки, перемішують з цибулею ріпчастою, зеленню петрушки і пропускають через м’ясорубку. Підготовлену масу солять, ретельно перемішують, вибивають і формують вироби овально - приплюснутої форми, змочують в яйці, збитому з водою, панірують у сухарях, обсмажують з обох боків при температурі 150-160⁰ С протягом 8-10 хв та доводять до готовності в духовій шафі за температури 220-250 °С (10-15 хв).</t>
  </si>
  <si>
    <t>Подають на мілкій закусочній тарілці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</si>
  <si>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шніцель овально – приплюснутої форми, з тонкою панірувальною скоринкою, рівномірно обсмажений з обох боків.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</si>
  <si>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від золотавого до світло – коричневого, на розрізі – від білого до світло – сірого.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</si>
  <si>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приємний, характерний смаженій котлетній масі.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</si>
  <si>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</si>
  <si>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47 г ± 3 %</t>
  </si>
  <si>
    <t>70 г ± 3 %</t>
  </si>
  <si>
    <t>Р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</si>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</sst>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/>
    <xf numFmtId="49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zoomScale="70" zoomScaleNormal="100" zoomScalePageLayoutView="70" workbookViewId="0">
      <selection activeCell="S24" sqref="S24:T24"/>
    </sheetView>
  </sheetViews>
  <sheetFormatPr defaultRowHeight="14.4" x14ac:dyDescent="0.3"/>
  <cols>
    <col min="1" max="1" width="4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" customWidth="1"/>
    <col min="22" max="22" width="10.88671875" customWidth="1"/>
    <col min="23" max="24" width="10.5546875" customWidth="1"/>
  </cols>
  <sheetData>
    <row r="1" spans="1:29" x14ac:dyDescent="0.3">
      <c r="A1" s="2"/>
      <c r="B1" s="45" t="s">
        <v>45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3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3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3"/>
      <c r="Q3" s="44" t="s">
        <v>19</v>
      </c>
      <c r="R3" s="44"/>
      <c r="S3" s="44"/>
      <c r="T3" s="44"/>
      <c r="U3" s="44"/>
    </row>
    <row r="4" spans="1:29" s="53" customFormat="1" x14ac:dyDescent="0.3">
      <c r="A4" s="59"/>
      <c r="B4" s="45"/>
      <c r="C4" s="45"/>
      <c r="D4" s="45"/>
      <c r="E4" s="45"/>
      <c r="F4" s="45"/>
      <c r="G4" s="45"/>
      <c r="H4" s="45"/>
      <c r="I4" s="59"/>
      <c r="J4" s="59"/>
      <c r="K4" s="59"/>
      <c r="L4" s="59"/>
      <c r="M4" s="59"/>
      <c r="N4" s="59"/>
      <c r="O4" s="59"/>
      <c r="P4" s="60"/>
      <c r="Q4" s="61" t="s">
        <v>20</v>
      </c>
      <c r="R4" s="61"/>
      <c r="S4" s="61"/>
      <c r="T4" s="61"/>
      <c r="U4" s="61"/>
    </row>
    <row r="5" spans="1:29" s="53" customFormat="1" x14ac:dyDescent="0.3">
      <c r="A5" s="59"/>
      <c r="B5" s="45"/>
      <c r="C5" s="45"/>
      <c r="D5" s="45"/>
      <c r="E5" s="45"/>
      <c r="F5" s="45"/>
      <c r="G5" s="45"/>
      <c r="H5" s="45"/>
      <c r="I5" s="59"/>
      <c r="J5" s="59"/>
      <c r="K5" s="59"/>
      <c r="L5" s="59"/>
      <c r="M5" s="59"/>
      <c r="N5" s="59"/>
      <c r="O5" s="59"/>
      <c r="P5" s="60"/>
      <c r="Q5" s="60"/>
      <c r="R5" s="60"/>
      <c r="S5" s="60"/>
      <c r="T5" s="60"/>
      <c r="U5" s="60"/>
    </row>
    <row r="6" spans="1:29" s="53" customFormat="1" x14ac:dyDescent="0.3">
      <c r="A6" s="62" t="s">
        <v>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9" s="53" customFormat="1" x14ac:dyDescent="0.3">
      <c r="A7" s="63" t="s">
        <v>46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s="53" customFormat="1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s="53" customFormat="1" ht="15.75" customHeight="1" x14ac:dyDescent="0.3">
      <c r="A9" s="46" t="s">
        <v>0</v>
      </c>
      <c r="B9" s="35" t="s">
        <v>14</v>
      </c>
      <c r="C9" s="65" t="s">
        <v>1</v>
      </c>
      <c r="D9" s="65"/>
      <c r="E9" s="65"/>
      <c r="F9" s="65"/>
      <c r="G9" s="65"/>
      <c r="H9" s="65"/>
      <c r="I9" s="65" t="s">
        <v>2</v>
      </c>
      <c r="J9" s="65"/>
      <c r="K9" s="65"/>
      <c r="L9" s="65"/>
      <c r="M9" s="65"/>
      <c r="N9" s="65"/>
      <c r="O9" s="65"/>
      <c r="P9" s="65"/>
      <c r="Q9" s="65"/>
      <c r="R9" s="40" t="s">
        <v>13</v>
      </c>
      <c r="S9" s="40"/>
      <c r="T9" s="40"/>
      <c r="U9" s="40" t="s">
        <v>3</v>
      </c>
      <c r="V9" s="49" t="s">
        <v>25</v>
      </c>
      <c r="W9" s="35" t="s">
        <v>26</v>
      </c>
      <c r="X9" s="52" t="s">
        <v>42</v>
      </c>
    </row>
    <row r="10" spans="1:29" s="53" customFormat="1" ht="15.75" customHeight="1" x14ac:dyDescent="0.3">
      <c r="A10" s="47"/>
      <c r="B10" s="3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40"/>
      <c r="S10" s="40"/>
      <c r="T10" s="40"/>
      <c r="U10" s="40"/>
      <c r="V10" s="50"/>
      <c r="W10" s="35"/>
      <c r="X10" s="54"/>
    </row>
    <row r="11" spans="1:29" ht="25.5" customHeight="1" x14ac:dyDescent="0.3">
      <c r="A11" s="47"/>
      <c r="B11" s="35"/>
      <c r="C11" s="39" t="s">
        <v>8</v>
      </c>
      <c r="D11" s="39"/>
      <c r="E11" s="39"/>
      <c r="F11" s="39" t="s">
        <v>9</v>
      </c>
      <c r="G11" s="39"/>
      <c r="H11" s="39"/>
      <c r="I11" s="39" t="s">
        <v>10</v>
      </c>
      <c r="J11" s="39"/>
      <c r="K11" s="39"/>
      <c r="L11" s="39" t="s">
        <v>11</v>
      </c>
      <c r="M11" s="39"/>
      <c r="N11" s="39"/>
      <c r="O11" s="39" t="s">
        <v>12</v>
      </c>
      <c r="P11" s="39"/>
      <c r="Q11" s="39"/>
      <c r="R11" s="40"/>
      <c r="S11" s="40"/>
      <c r="T11" s="40"/>
      <c r="U11" s="40"/>
      <c r="V11" s="50"/>
      <c r="W11" s="35"/>
      <c r="X11" s="54"/>
      <c r="Y11" s="53"/>
      <c r="Z11" s="53"/>
      <c r="AA11" s="53"/>
      <c r="AB11" s="53"/>
      <c r="AC11" s="53"/>
    </row>
    <row r="12" spans="1:29" x14ac:dyDescent="0.3">
      <c r="A12" s="47"/>
      <c r="B12" s="35"/>
      <c r="C12" s="41" t="s">
        <v>4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3"/>
      <c r="U12" s="40"/>
      <c r="V12" s="51"/>
      <c r="W12" s="35"/>
      <c r="X12" s="55"/>
      <c r="Y12" s="53"/>
      <c r="Z12" s="53"/>
      <c r="AA12" s="53"/>
      <c r="AB12" s="53"/>
      <c r="AC12" s="53"/>
    </row>
    <row r="13" spans="1:29" ht="30.75" customHeight="1" x14ac:dyDescent="0.3">
      <c r="A13" s="48"/>
      <c r="B13" s="35"/>
      <c r="C13" s="7" t="s">
        <v>6</v>
      </c>
      <c r="D13" s="7" t="s">
        <v>7</v>
      </c>
      <c r="E13" s="7" t="s">
        <v>5</v>
      </c>
      <c r="F13" s="7" t="s">
        <v>6</v>
      </c>
      <c r="G13" s="7" t="s">
        <v>7</v>
      </c>
      <c r="H13" s="7" t="s">
        <v>5</v>
      </c>
      <c r="I13" s="7" t="s">
        <v>6</v>
      </c>
      <c r="J13" s="7" t="s">
        <v>7</v>
      </c>
      <c r="K13" s="7" t="s">
        <v>5</v>
      </c>
      <c r="L13" s="7" t="s">
        <v>6</v>
      </c>
      <c r="M13" s="7" t="s">
        <v>7</v>
      </c>
      <c r="N13" s="7" t="s">
        <v>5</v>
      </c>
      <c r="O13" s="7" t="s">
        <v>6</v>
      </c>
      <c r="P13" s="7" t="s">
        <v>7</v>
      </c>
      <c r="Q13" s="7" t="s">
        <v>5</v>
      </c>
      <c r="R13" s="7" t="s">
        <v>6</v>
      </c>
      <c r="S13" s="7" t="s">
        <v>7</v>
      </c>
      <c r="T13" s="7" t="s">
        <v>5</v>
      </c>
      <c r="U13" s="40"/>
      <c r="V13" s="7" t="s">
        <v>15</v>
      </c>
      <c r="W13" s="7" t="s">
        <v>15</v>
      </c>
      <c r="X13" s="28" t="s">
        <v>15</v>
      </c>
      <c r="Z13" s="27" t="s">
        <v>63</v>
      </c>
      <c r="AA13" s="27" t="s">
        <v>64</v>
      </c>
      <c r="AB13" s="27" t="s">
        <v>65</v>
      </c>
      <c r="AC13" s="28" t="s">
        <v>66</v>
      </c>
    </row>
    <row r="14" spans="1:29" ht="92.25" customHeight="1" x14ac:dyDescent="0.3">
      <c r="A14" s="20" t="s">
        <v>62</v>
      </c>
      <c r="B14" s="8" t="s">
        <v>29</v>
      </c>
      <c r="C14" s="9">
        <f>F14*100/(100-V14)</f>
        <v>56.338028169014088</v>
      </c>
      <c r="D14" s="9">
        <f>G14*100/(100-V14)</f>
        <v>56.338028169014088</v>
      </c>
      <c r="E14" s="9">
        <f>H14*100/(100-V14)</f>
        <v>84.515493802901418</v>
      </c>
      <c r="F14" s="10">
        <v>40</v>
      </c>
      <c r="G14" s="10">
        <v>40</v>
      </c>
      <c r="H14" s="14">
        <f>G14/0.6666</f>
        <v>60.006000600060005</v>
      </c>
      <c r="I14" s="91">
        <f t="shared" ref="I14" si="0">Z14/100*F14</f>
        <v>6.6400000000000006</v>
      </c>
      <c r="J14" s="91">
        <f t="shared" ref="J14" si="1">Z14/100*G14</f>
        <v>6.6400000000000006</v>
      </c>
      <c r="K14" s="91">
        <f t="shared" ref="K14" si="2">Z14/100*H14</f>
        <v>9.9609960996099609</v>
      </c>
      <c r="L14" s="91">
        <f t="shared" ref="L14" si="3">AA14/100*F14</f>
        <v>0.88000000000000012</v>
      </c>
      <c r="M14" s="91">
        <f t="shared" ref="M14" si="4">AA14/100*G14</f>
        <v>0.88000000000000012</v>
      </c>
      <c r="N14" s="91">
        <f t="shared" ref="N14" si="5">AA14/100*H14</f>
        <v>1.3201320132013203</v>
      </c>
      <c r="O14" s="91">
        <f t="shared" ref="O14" si="6">AB14/100*F14</f>
        <v>0</v>
      </c>
      <c r="P14" s="91">
        <f t="shared" ref="P14" si="7">AB14/100*G14</f>
        <v>0</v>
      </c>
      <c r="Q14" s="91">
        <f t="shared" ref="Q14" si="8">AB14/100*H14</f>
        <v>0</v>
      </c>
      <c r="R14" s="58">
        <f t="shared" ref="R14" si="9">AC14/100*F14</f>
        <v>34.4</v>
      </c>
      <c r="S14" s="58">
        <f t="shared" ref="S14" si="10">AC14/100*G14</f>
        <v>34.4</v>
      </c>
      <c r="T14" s="58">
        <f t="shared" ref="T14" si="11">AC14/100*H14</f>
        <v>51.605160516051605</v>
      </c>
      <c r="U14" s="30" t="s">
        <v>30</v>
      </c>
      <c r="V14" s="11">
        <v>29</v>
      </c>
      <c r="W14" s="18">
        <v>0</v>
      </c>
      <c r="X14" s="18">
        <v>2</v>
      </c>
      <c r="Y14" s="56"/>
      <c r="Z14" s="57">
        <v>16.600000000000001</v>
      </c>
      <c r="AA14" s="57">
        <v>2.2000000000000002</v>
      </c>
      <c r="AB14" s="57">
        <v>0</v>
      </c>
      <c r="AC14" s="58">
        <v>86</v>
      </c>
    </row>
    <row r="15" spans="1:29" ht="59.25" customHeight="1" x14ac:dyDescent="0.3">
      <c r="A15" s="20"/>
      <c r="B15" s="13" t="s">
        <v>31</v>
      </c>
      <c r="C15" s="9">
        <f>F15*100/(100-V15)</f>
        <v>11.30952380952381</v>
      </c>
      <c r="D15" s="9">
        <f>G15*100/(100-V15)</f>
        <v>11.30952380952381</v>
      </c>
      <c r="E15" s="9">
        <f>H15*100/(100-V15)</f>
        <v>16.965982312516967</v>
      </c>
      <c r="F15" s="14">
        <v>9.5</v>
      </c>
      <c r="G15" s="14">
        <v>9.5</v>
      </c>
      <c r="H15" s="14">
        <f>G15/0.6666</f>
        <v>14.251425142514252</v>
      </c>
      <c r="I15" s="91">
        <f t="shared" ref="I15:I20" si="12">Z15/100*F15</f>
        <v>0.13299999999999998</v>
      </c>
      <c r="J15" s="91">
        <f t="shared" ref="J15:J20" si="13">Z15/100*G15</f>
        <v>0.13299999999999998</v>
      </c>
      <c r="K15" s="91">
        <f t="shared" ref="K15:K20" si="14">Z15/100*H15</f>
        <v>0.19951995199519951</v>
      </c>
      <c r="L15" s="91">
        <f t="shared" ref="L15:L20" si="15">AA15/100*F15</f>
        <v>0</v>
      </c>
      <c r="M15" s="91">
        <f t="shared" ref="M15:M20" si="16">AA15/100*G15</f>
        <v>0</v>
      </c>
      <c r="N15" s="91">
        <f t="shared" ref="N15:N20" si="17">AA15/100*H15</f>
        <v>0</v>
      </c>
      <c r="O15" s="91">
        <f t="shared" ref="O15:O20" si="18">AB15/100*F15</f>
        <v>0.93100000000000005</v>
      </c>
      <c r="P15" s="91">
        <f t="shared" ref="P15:P20" si="19">AB15/100*G15</f>
        <v>0.93100000000000005</v>
      </c>
      <c r="Q15" s="91">
        <f t="shared" ref="Q15:Q20" si="20">AB15/100*H15</f>
        <v>1.3966396639663967</v>
      </c>
      <c r="R15" s="58">
        <f t="shared" ref="R15:R20" si="21">AC15/100*F15</f>
        <v>3.8949999999999996</v>
      </c>
      <c r="S15" s="58">
        <f t="shared" ref="S15:S20" si="22">AC15/100*G15</f>
        <v>3.8949999999999996</v>
      </c>
      <c r="T15" s="58">
        <f t="shared" ref="T15:T20" si="23">AC15/100*H15</f>
        <v>5.8430843084308428</v>
      </c>
      <c r="U15" s="30" t="s">
        <v>47</v>
      </c>
      <c r="V15" s="15">
        <v>16</v>
      </c>
      <c r="W15" s="18">
        <v>0</v>
      </c>
      <c r="X15" s="18"/>
      <c r="Z15" s="57">
        <v>1.4</v>
      </c>
      <c r="AA15" s="57">
        <v>0</v>
      </c>
      <c r="AB15" s="57">
        <v>9.8000000000000007</v>
      </c>
      <c r="AC15" s="58">
        <v>41</v>
      </c>
    </row>
    <row r="16" spans="1:29" ht="48" customHeight="1" x14ac:dyDescent="0.3">
      <c r="A16" s="20"/>
      <c r="B16" s="13" t="s">
        <v>48</v>
      </c>
      <c r="C16" s="9">
        <f t="shared" ref="C16:C17" si="24">F16*100/(100-V16)</f>
        <v>2</v>
      </c>
      <c r="D16" s="9">
        <f t="shared" ref="D16:D17" si="25">G16*100/(100-V16)</f>
        <v>2</v>
      </c>
      <c r="E16" s="9">
        <f t="shared" ref="E16:E17" si="26">H16*100/(100-V16)</f>
        <v>3.0003000300030003</v>
      </c>
      <c r="F16" s="14">
        <v>2</v>
      </c>
      <c r="G16" s="14">
        <v>2</v>
      </c>
      <c r="H16" s="14">
        <f>G16/0.6666</f>
        <v>3.0003000300030003</v>
      </c>
      <c r="I16" s="91">
        <f t="shared" si="12"/>
        <v>7.400000000000001E-2</v>
      </c>
      <c r="J16" s="91">
        <f t="shared" si="13"/>
        <v>7.400000000000001E-2</v>
      </c>
      <c r="K16" s="91">
        <f t="shared" si="14"/>
        <v>0.11101110111011103</v>
      </c>
      <c r="L16" s="91">
        <f t="shared" si="15"/>
        <v>8.0000000000000002E-3</v>
      </c>
      <c r="M16" s="91">
        <f t="shared" si="16"/>
        <v>8.0000000000000002E-3</v>
      </c>
      <c r="N16" s="91">
        <f t="shared" si="17"/>
        <v>1.2001200120012002E-2</v>
      </c>
      <c r="O16" s="91">
        <f t="shared" si="18"/>
        <v>0.19</v>
      </c>
      <c r="P16" s="91">
        <f t="shared" si="19"/>
        <v>0.19</v>
      </c>
      <c r="Q16" s="91">
        <f t="shared" si="20"/>
        <v>0.28502850285028503</v>
      </c>
      <c r="R16" s="58">
        <f t="shared" si="21"/>
        <v>0.98</v>
      </c>
      <c r="S16" s="58">
        <f t="shared" si="22"/>
        <v>0.98</v>
      </c>
      <c r="T16" s="58">
        <f t="shared" si="23"/>
        <v>1.4701470147014701</v>
      </c>
      <c r="U16" s="30" t="s">
        <v>50</v>
      </c>
      <c r="V16" s="15">
        <v>0</v>
      </c>
      <c r="W16" s="18">
        <v>0</v>
      </c>
      <c r="X16" s="18"/>
      <c r="Z16" s="57">
        <v>3.7</v>
      </c>
      <c r="AA16" s="57">
        <v>0.4</v>
      </c>
      <c r="AB16" s="57">
        <v>9.5</v>
      </c>
      <c r="AC16" s="58">
        <v>49</v>
      </c>
    </row>
    <row r="17" spans="1:29" ht="59.25" customHeight="1" x14ac:dyDescent="0.3">
      <c r="A17" s="20"/>
      <c r="B17" s="13" t="s">
        <v>49</v>
      </c>
      <c r="C17" s="9">
        <f t="shared" si="24"/>
        <v>4</v>
      </c>
      <c r="D17" s="9">
        <f t="shared" si="25"/>
        <v>4</v>
      </c>
      <c r="E17" s="9">
        <f t="shared" si="26"/>
        <v>6.0006000600060005</v>
      </c>
      <c r="F17" s="14">
        <v>4</v>
      </c>
      <c r="G17" s="14">
        <v>4</v>
      </c>
      <c r="H17" s="14">
        <f>G17/0.6666</f>
        <v>6.0006000600060005</v>
      </c>
      <c r="I17" s="91">
        <f t="shared" si="12"/>
        <v>0</v>
      </c>
      <c r="J17" s="91">
        <f t="shared" si="13"/>
        <v>0</v>
      </c>
      <c r="K17" s="91">
        <f t="shared" si="14"/>
        <v>0</v>
      </c>
      <c r="L17" s="91">
        <f t="shared" si="15"/>
        <v>0</v>
      </c>
      <c r="M17" s="91">
        <f t="shared" si="16"/>
        <v>0</v>
      </c>
      <c r="N17" s="91">
        <f t="shared" si="17"/>
        <v>0</v>
      </c>
      <c r="O17" s="91">
        <f t="shared" si="18"/>
        <v>0</v>
      </c>
      <c r="P17" s="91">
        <f t="shared" si="19"/>
        <v>0</v>
      </c>
      <c r="Q17" s="91">
        <f t="shared" si="20"/>
        <v>0</v>
      </c>
      <c r="R17" s="58">
        <f t="shared" si="21"/>
        <v>0</v>
      </c>
      <c r="S17" s="58">
        <f t="shared" si="22"/>
        <v>0</v>
      </c>
      <c r="T17" s="58">
        <f t="shared" si="23"/>
        <v>0</v>
      </c>
      <c r="U17" s="30" t="s">
        <v>51</v>
      </c>
      <c r="V17" s="15">
        <v>0</v>
      </c>
      <c r="W17" s="18">
        <v>0</v>
      </c>
      <c r="X17" s="18"/>
      <c r="Z17" s="57">
        <v>0</v>
      </c>
      <c r="AA17" s="57">
        <v>0</v>
      </c>
      <c r="AB17" s="57">
        <v>0</v>
      </c>
      <c r="AC17" s="58">
        <v>0</v>
      </c>
    </row>
    <row r="18" spans="1:29" ht="37.5" customHeight="1" x14ac:dyDescent="0.3">
      <c r="A18" s="20" t="s">
        <v>34</v>
      </c>
      <c r="B18" s="8" t="s">
        <v>32</v>
      </c>
      <c r="C18" s="25" t="s">
        <v>52</v>
      </c>
      <c r="D18" s="26" t="s">
        <v>52</v>
      </c>
      <c r="E18" s="26" t="s">
        <v>53</v>
      </c>
      <c r="F18" s="10">
        <v>2</v>
      </c>
      <c r="G18" s="10">
        <v>2</v>
      </c>
      <c r="H18" s="14">
        <f>G18/0.6666</f>
        <v>3.0003000300030003</v>
      </c>
      <c r="I18" s="91">
        <f t="shared" si="12"/>
        <v>0.254</v>
      </c>
      <c r="J18" s="91">
        <f t="shared" si="13"/>
        <v>0.254</v>
      </c>
      <c r="K18" s="91">
        <f t="shared" si="14"/>
        <v>0.38103810381038106</v>
      </c>
      <c r="L18" s="91">
        <f t="shared" si="15"/>
        <v>0.23</v>
      </c>
      <c r="M18" s="91">
        <f t="shared" si="16"/>
        <v>0.23</v>
      </c>
      <c r="N18" s="91">
        <f t="shared" si="17"/>
        <v>0.34503450345034503</v>
      </c>
      <c r="O18" s="91">
        <f t="shared" si="18"/>
        <v>1.3999999999999999E-2</v>
      </c>
      <c r="P18" s="91">
        <f t="shared" si="19"/>
        <v>1.3999999999999999E-2</v>
      </c>
      <c r="Q18" s="91">
        <f t="shared" si="20"/>
        <v>2.1002100210021E-2</v>
      </c>
      <c r="R18" s="58">
        <f t="shared" si="21"/>
        <v>3.14</v>
      </c>
      <c r="S18" s="58">
        <f t="shared" si="22"/>
        <v>3.14</v>
      </c>
      <c r="T18" s="58">
        <f t="shared" si="23"/>
        <v>4.7104710471047104</v>
      </c>
      <c r="U18" s="30" t="s">
        <v>33</v>
      </c>
      <c r="V18" s="18">
        <v>0</v>
      </c>
      <c r="W18" s="18">
        <v>0</v>
      </c>
      <c r="X18" s="18"/>
      <c r="Z18" s="57">
        <v>12.7</v>
      </c>
      <c r="AA18" s="57">
        <v>11.5</v>
      </c>
      <c r="AB18" s="57">
        <v>0.7</v>
      </c>
      <c r="AC18" s="58">
        <v>157</v>
      </c>
    </row>
    <row r="19" spans="1:29" ht="93" customHeight="1" x14ac:dyDescent="0.3">
      <c r="A19" s="20" t="s">
        <v>39</v>
      </c>
      <c r="B19" s="8" t="s">
        <v>35</v>
      </c>
      <c r="C19" s="9">
        <f t="shared" ref="C19:C20" si="27">F19*100/(100-V19)</f>
        <v>6</v>
      </c>
      <c r="D19" s="9">
        <f t="shared" ref="D19:D20" si="28">G19*100/(100-V19)</f>
        <v>6</v>
      </c>
      <c r="E19" s="9">
        <f t="shared" ref="E19:E20" si="29">H19*100/(100-V19)</f>
        <v>9.0009000900090008</v>
      </c>
      <c r="F19" s="10">
        <v>6</v>
      </c>
      <c r="G19" s="10">
        <v>6</v>
      </c>
      <c r="H19" s="14">
        <f>G19/0.6666</f>
        <v>9.0009000900090008</v>
      </c>
      <c r="I19" s="91">
        <f t="shared" si="12"/>
        <v>0.65400000000000003</v>
      </c>
      <c r="J19" s="91">
        <f t="shared" si="13"/>
        <v>0.65400000000000003</v>
      </c>
      <c r="K19" s="91">
        <f t="shared" si="14"/>
        <v>0.98109810981098111</v>
      </c>
      <c r="L19" s="91">
        <f t="shared" si="15"/>
        <v>0.09</v>
      </c>
      <c r="M19" s="91">
        <f t="shared" si="16"/>
        <v>0.09</v>
      </c>
      <c r="N19" s="91">
        <f t="shared" si="17"/>
        <v>0.13501350135013501</v>
      </c>
      <c r="O19" s="91">
        <f t="shared" si="18"/>
        <v>4.1760000000000002</v>
      </c>
      <c r="P19" s="91">
        <f t="shared" si="19"/>
        <v>4.1760000000000002</v>
      </c>
      <c r="Q19" s="91">
        <f t="shared" si="20"/>
        <v>6.2646264626462642</v>
      </c>
      <c r="R19" s="58">
        <f t="shared" si="21"/>
        <v>20.46</v>
      </c>
      <c r="S19" s="58">
        <f t="shared" si="22"/>
        <v>20.46</v>
      </c>
      <c r="T19" s="58">
        <f t="shared" si="23"/>
        <v>30.693069306930695</v>
      </c>
      <c r="U19" s="31" t="s">
        <v>36</v>
      </c>
      <c r="V19" s="18">
        <v>0</v>
      </c>
      <c r="W19" s="18">
        <v>0</v>
      </c>
      <c r="X19" s="18"/>
      <c r="Z19" s="57">
        <v>10.9</v>
      </c>
      <c r="AA19" s="57">
        <v>1.5</v>
      </c>
      <c r="AB19" s="57">
        <v>69.599999999999994</v>
      </c>
      <c r="AC19" s="58">
        <v>341</v>
      </c>
    </row>
    <row r="20" spans="1:29" ht="69" customHeight="1" x14ac:dyDescent="0.3">
      <c r="A20" s="19"/>
      <c r="B20" s="17" t="s">
        <v>37</v>
      </c>
      <c r="C20" s="24">
        <f t="shared" si="27"/>
        <v>0.14000000000000001</v>
      </c>
      <c r="D20" s="24">
        <f t="shared" si="28"/>
        <v>0.14000000000000001</v>
      </c>
      <c r="E20" s="24">
        <f t="shared" si="29"/>
        <v>0.21002100210021005</v>
      </c>
      <c r="F20" s="12">
        <v>0.14000000000000001</v>
      </c>
      <c r="G20" s="12">
        <v>0.14000000000000001</v>
      </c>
      <c r="H20" s="16">
        <f>G20/0.6666</f>
        <v>0.21002100210021005</v>
      </c>
      <c r="I20" s="91">
        <f t="shared" si="12"/>
        <v>0</v>
      </c>
      <c r="J20" s="91">
        <f t="shared" si="13"/>
        <v>0</v>
      </c>
      <c r="K20" s="91">
        <f t="shared" si="14"/>
        <v>0</v>
      </c>
      <c r="L20" s="91">
        <f t="shared" si="15"/>
        <v>0</v>
      </c>
      <c r="M20" s="91">
        <f t="shared" si="16"/>
        <v>0</v>
      </c>
      <c r="N20" s="91">
        <f t="shared" si="17"/>
        <v>0</v>
      </c>
      <c r="O20" s="91">
        <f t="shared" si="18"/>
        <v>0</v>
      </c>
      <c r="P20" s="91">
        <f t="shared" si="19"/>
        <v>0</v>
      </c>
      <c r="Q20" s="91">
        <f t="shared" si="20"/>
        <v>0</v>
      </c>
      <c r="R20" s="58">
        <f t="shared" si="21"/>
        <v>0</v>
      </c>
      <c r="S20" s="58">
        <f t="shared" si="22"/>
        <v>0</v>
      </c>
      <c r="T20" s="58">
        <f t="shared" si="23"/>
        <v>0</v>
      </c>
      <c r="U20" s="31" t="s">
        <v>38</v>
      </c>
      <c r="V20" s="18">
        <v>0</v>
      </c>
      <c r="W20" s="18">
        <v>0</v>
      </c>
      <c r="X20" s="18"/>
      <c r="Z20" s="57">
        <v>0</v>
      </c>
      <c r="AA20" s="57">
        <v>0</v>
      </c>
      <c r="AB20" s="57">
        <v>0</v>
      </c>
      <c r="AC20" s="58">
        <v>0</v>
      </c>
    </row>
    <row r="21" spans="1:29" ht="24.75" customHeight="1" x14ac:dyDescent="0.3">
      <c r="A21" s="19"/>
      <c r="B21" s="36" t="s">
        <v>43</v>
      </c>
      <c r="C21" s="37"/>
      <c r="D21" s="37"/>
      <c r="E21" s="38"/>
      <c r="F21" s="29">
        <f>SUM(F14:F20)*(100-X21)/100</f>
        <v>59.185200000000002</v>
      </c>
      <c r="G21" s="29">
        <f>SUM(G14:G20)*(100-X21)/100</f>
        <v>59.185200000000002</v>
      </c>
      <c r="H21" s="29">
        <f>SUM(H14:H20)*(100-X21)/100</f>
        <v>88.786678667866795</v>
      </c>
      <c r="I21" s="12"/>
      <c r="J21" s="12"/>
      <c r="K21" s="12"/>
      <c r="L21" s="12"/>
      <c r="M21" s="12"/>
      <c r="N21" s="12"/>
      <c r="O21" s="12"/>
      <c r="P21" s="12"/>
      <c r="Q21" s="12"/>
      <c r="R21" s="10"/>
      <c r="S21" s="10"/>
      <c r="T21" s="10"/>
      <c r="U21" s="31"/>
      <c r="V21" s="18">
        <v>0</v>
      </c>
      <c r="W21" s="18">
        <v>0</v>
      </c>
      <c r="X21" s="32">
        <v>7</v>
      </c>
      <c r="Z21" s="57"/>
      <c r="AA21" s="57"/>
      <c r="AB21" s="57"/>
      <c r="AC21" s="58"/>
    </row>
    <row r="22" spans="1:29" s="53" customFormat="1" ht="51.75" customHeight="1" x14ac:dyDescent="0.3">
      <c r="A22" s="66"/>
      <c r="B22" s="67" t="s">
        <v>40</v>
      </c>
      <c r="C22" s="68">
        <f t="shared" ref="C22" si="30">F22*100/(100-V22)</f>
        <v>1.7</v>
      </c>
      <c r="D22" s="68">
        <f t="shared" ref="D22" si="31">G22*100/(100-V22)</f>
        <v>1.7</v>
      </c>
      <c r="E22" s="68">
        <f t="shared" ref="E22" si="32">H22*100/(100-V22)</f>
        <v>2.5502550255025502</v>
      </c>
      <c r="F22" s="69">
        <v>1.7</v>
      </c>
      <c r="G22" s="69">
        <v>1.7</v>
      </c>
      <c r="H22" s="14">
        <f>G22/0.6666</f>
        <v>2.5502550255025502</v>
      </c>
      <c r="I22" s="91">
        <f t="shared" ref="I22" si="33">Z22/100*F22</f>
        <v>0</v>
      </c>
      <c r="J22" s="91">
        <f t="shared" ref="J22" si="34">Z22/100*G22</f>
        <v>0</v>
      </c>
      <c r="K22" s="91">
        <f t="shared" ref="K22" si="35">Z22/100*H22</f>
        <v>0</v>
      </c>
      <c r="L22" s="91">
        <f t="shared" ref="L22" si="36">AA22/100*F22</f>
        <v>1.6983000000000001</v>
      </c>
      <c r="M22" s="91">
        <f t="shared" ref="M22" si="37">AA22/100*G22</f>
        <v>1.6983000000000001</v>
      </c>
      <c r="N22" s="91">
        <f t="shared" ref="N22" si="38">AA22/100*H22</f>
        <v>2.5477047704770479</v>
      </c>
      <c r="O22" s="91">
        <f t="shared" ref="O22" si="39">AB22/100*F22</f>
        <v>0</v>
      </c>
      <c r="P22" s="91">
        <f t="shared" ref="P22" si="40">AB22/100*G22</f>
        <v>0</v>
      </c>
      <c r="Q22" s="91">
        <f t="shared" ref="Q22" si="41">AB22/100*H22</f>
        <v>0</v>
      </c>
      <c r="R22" s="58">
        <f t="shared" ref="R22" si="42">AC22/100*F22</f>
        <v>15.282999999999999</v>
      </c>
      <c r="S22" s="58">
        <f t="shared" ref="S22" si="43">AC22/100*G22</f>
        <v>15.282999999999999</v>
      </c>
      <c r="T22" s="58">
        <f t="shared" ref="T22" si="44">AC22/100*H22</f>
        <v>22.926792679267926</v>
      </c>
      <c r="U22" s="70" t="s">
        <v>41</v>
      </c>
      <c r="V22" s="71">
        <v>0</v>
      </c>
      <c r="W22" s="71">
        <v>0</v>
      </c>
      <c r="X22" s="71"/>
      <c r="Z22" s="72">
        <v>0</v>
      </c>
      <c r="AA22" s="72">
        <v>99.9</v>
      </c>
      <c r="AB22" s="72">
        <v>0</v>
      </c>
      <c r="AC22" s="73">
        <v>899</v>
      </c>
    </row>
    <row r="23" spans="1:29" s="53" customFormat="1" ht="16.5" customHeight="1" x14ac:dyDescent="0.3">
      <c r="A23" s="66"/>
      <c r="B23" s="74" t="s">
        <v>44</v>
      </c>
      <c r="C23" s="75"/>
      <c r="D23" s="75"/>
      <c r="E23" s="76"/>
      <c r="F23" s="77">
        <f>((F21+F22)*(100-W23))/100</f>
        <v>46.88160400000001</v>
      </c>
      <c r="G23" s="77">
        <f>((G21+G22)*(100-W23))/100</f>
        <v>46.88160400000001</v>
      </c>
      <c r="H23" s="77">
        <f>((H21+H22)*(100-W23))/100</f>
        <v>70.329438943894388</v>
      </c>
      <c r="I23" s="78">
        <f t="shared" ref="I23:T23" si="45">SUM(I14:I22)</f>
        <v>7.7550000000000008</v>
      </c>
      <c r="J23" s="78">
        <f t="shared" si="45"/>
        <v>7.7550000000000008</v>
      </c>
      <c r="K23" s="78">
        <f t="shared" si="45"/>
        <v>11.633663366336634</v>
      </c>
      <c r="L23" s="78">
        <f t="shared" si="45"/>
        <v>2.9063000000000003</v>
      </c>
      <c r="M23" s="78">
        <f t="shared" si="45"/>
        <v>2.9063000000000003</v>
      </c>
      <c r="N23" s="78">
        <f t="shared" si="45"/>
        <v>4.3598859885988599</v>
      </c>
      <c r="O23" s="78">
        <f t="shared" si="45"/>
        <v>5.3109999999999999</v>
      </c>
      <c r="P23" s="78">
        <f t="shared" si="45"/>
        <v>5.3109999999999999</v>
      </c>
      <c r="Q23" s="78">
        <f t="shared" si="45"/>
        <v>7.9672967296729666</v>
      </c>
      <c r="R23" s="77">
        <f t="shared" si="45"/>
        <v>78.158000000000001</v>
      </c>
      <c r="S23" s="77">
        <f t="shared" si="45"/>
        <v>78.158000000000001</v>
      </c>
      <c r="T23" s="77">
        <f t="shared" si="45"/>
        <v>117.24872487248723</v>
      </c>
      <c r="U23" s="79"/>
      <c r="V23" s="71"/>
      <c r="W23" s="80">
        <v>23</v>
      </c>
      <c r="X23" s="71"/>
      <c r="Z23" s="72"/>
      <c r="AA23" s="72"/>
      <c r="AB23" s="72"/>
      <c r="AC23" s="73"/>
    </row>
    <row r="24" spans="1:29" s="53" customFormat="1" ht="16.5" customHeight="1" x14ac:dyDescent="0.3">
      <c r="A24" s="81"/>
      <c r="B24" s="82"/>
      <c r="C24" s="82"/>
      <c r="D24" s="82"/>
      <c r="E24" s="82"/>
      <c r="F24" s="83"/>
      <c r="G24" s="83"/>
      <c r="H24" s="83"/>
      <c r="I24" s="84"/>
      <c r="J24" s="84"/>
      <c r="K24" s="84"/>
      <c r="L24" s="84"/>
      <c r="M24" s="84"/>
      <c r="N24" s="84"/>
      <c r="O24" s="84"/>
      <c r="P24" s="84"/>
      <c r="Q24" s="84"/>
      <c r="R24" s="83"/>
      <c r="S24" s="83"/>
      <c r="T24" s="83"/>
      <c r="U24" s="85"/>
      <c r="V24" s="86"/>
      <c r="W24" s="87"/>
      <c r="X24" s="86"/>
    </row>
    <row r="25" spans="1:29" s="53" customFormat="1" x14ac:dyDescent="0.3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</row>
    <row r="26" spans="1:29" s="53" customFormat="1" x14ac:dyDescent="0.3">
      <c r="A26" s="88"/>
      <c r="B26" s="89" t="s">
        <v>21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</row>
    <row r="27" spans="1:29" s="53" customFormat="1" ht="48.75" customHeight="1" x14ac:dyDescent="0.3">
      <c r="A27" s="88"/>
      <c r="B27" s="90" t="s">
        <v>54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1:29" ht="17.25" customHeight="1" x14ac:dyDescent="0.3">
      <c r="A28" s="6"/>
      <c r="B28" s="23" t="s">
        <v>55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9" ht="16.5" customHeight="1" x14ac:dyDescent="0.3">
      <c r="A29" s="6"/>
      <c r="B29" s="2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ht="15" customHeight="1" x14ac:dyDescent="0.3">
      <c r="A30" s="1"/>
      <c r="B30" s="33" t="s">
        <v>22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</row>
    <row r="31" spans="1:29" x14ac:dyDescent="0.3">
      <c r="A31" s="1"/>
      <c r="B31" s="4" t="s">
        <v>56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4" t="s">
        <v>57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ht="16.5" customHeight="1" x14ac:dyDescent="0.3">
      <c r="A33" s="1"/>
      <c r="B33" s="4" t="s">
        <v>58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 t="s">
        <v>59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33" t="s">
        <v>23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  <row r="37" spans="1:21" x14ac:dyDescent="0.3">
      <c r="A37" s="1"/>
      <c r="B37" s="4" t="s">
        <v>28</v>
      </c>
      <c r="C37" s="4"/>
      <c r="D37" s="4" t="s">
        <v>60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/>
      <c r="C38" s="4"/>
      <c r="D38" s="4" t="s">
        <v>61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ht="18" customHeight="1" x14ac:dyDescent="0.3">
      <c r="A42" s="1"/>
      <c r="B42" s="34" t="s">
        <v>24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</row>
    <row r="43" spans="1:21" x14ac:dyDescent="0.3">
      <c r="A43" s="1"/>
      <c r="B43" s="4" t="s">
        <v>27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x14ac:dyDescent="0.3">
      <c r="A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ht="15" customHeight="1" x14ac:dyDescent="0.3"/>
    <row r="57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6:U36"/>
    <mergeCell ref="B42:U42"/>
    <mergeCell ref="B9:B13"/>
    <mergeCell ref="B30:U30"/>
    <mergeCell ref="B21:E21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B23:E23"/>
  </mergeCells>
  <pageMargins left="0.25" right="0.25" top="0.75" bottom="0.75" header="0.3" footer="0.3"/>
  <pageSetup paperSize="9" orientation="landscape" r:id="rId1"/>
  <ignoredErrors>
    <ignoredError sqref="C18:E18" twoDigitTextYear="1"/>
    <ignoredError sqref="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2023-07-16T18:57:20Z</dcterms:modified>
</cp:coreProperties>
</file>